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2023" sheetId="1" r:id="rId1"/>
  </sheets>
  <definedNames>
    <definedName name="_xlnm._FilterDatabase" localSheetId="0" hidden="1">'2023'!#REF!</definedName>
    <definedName name="Print_Titles" localSheetId="0">'2023'!$8:$8</definedName>
    <definedName name="_xlnm.Print_Area" localSheetId="0">'2023'!$A$1:$F$30</definedName>
  </definedNames>
  <calcPr calcId="162913"/>
</workbook>
</file>

<file path=xl/calcChain.xml><?xml version="1.0" encoding="utf-8"?>
<calcChain xmlns="http://schemas.openxmlformats.org/spreadsheetml/2006/main">
  <c r="F20" i="1" l="1"/>
  <c r="U20" i="1"/>
  <c r="F19" i="1"/>
  <c r="F18" i="1"/>
  <c r="F17" i="1"/>
  <c r="F16" i="1"/>
  <c r="F15" i="1"/>
  <c r="F14" i="1"/>
  <c r="F13" i="1"/>
  <c r="F12" i="1"/>
  <c r="F11" i="1"/>
  <c r="F10" i="1"/>
  <c r="F9" i="1"/>
  <c r="T20" i="1" l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</calcChain>
</file>

<file path=xl/sharedStrings.xml><?xml version="1.0" encoding="utf-8"?>
<sst xmlns="http://schemas.openxmlformats.org/spreadsheetml/2006/main" count="37" uniqueCount="37">
  <si>
    <t>Утверждено</t>
  </si>
  <si>
    <t xml:space="preserve">Приложение  22 к решению сессии </t>
  </si>
  <si>
    <t>Совета депутатов Каргатского района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</si>
  <si>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</si>
  <si>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 xml:space="preserve">Наименование муниципальных образований </t>
  </si>
  <si>
    <t>Сумма, рублей</t>
  </si>
  <si>
    <t>основной план</t>
  </si>
  <si>
    <t>ремонт помещений по ул.Октябрьская,4</t>
  </si>
  <si>
    <t>ПСД ремонт дороги ул.Горького</t>
  </si>
  <si>
    <t>дорожная деятельность</t>
  </si>
  <si>
    <t>за выборы</t>
  </si>
  <si>
    <t>трактор</t>
  </si>
  <si>
    <t>ремонт площади ул.советская 191</t>
  </si>
  <si>
    <t>благоустройство территории библиотеки</t>
  </si>
  <si>
    <t>благоустр. кладбища</t>
  </si>
  <si>
    <t>ремонт адм. здания</t>
  </si>
  <si>
    <t>благоустройство (ул.освещение)</t>
  </si>
  <si>
    <t>благоустр.замена для кстановки водозабор. колонки ул. Пугачева 50</t>
  </si>
  <si>
    <t>на ремонт автомобильных дорог</t>
  </si>
  <si>
    <t>г.Каргат</t>
  </si>
  <si>
    <t>Алабугинский</t>
  </si>
  <si>
    <t>Беркутовский</t>
  </si>
  <si>
    <t>Верх-Каргатский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</si>
  <si>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</si>
  <si>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</si>
  <si>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</si>
  <si>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</si>
  <si>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</si>
  <si>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</si>
  <si>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Форпост-Каргатский</t>
  </si>
  <si>
    <t>Всего по местным бюджетам</t>
  </si>
  <si>
    <t xml:space="preserve">Глава Каргатского района </t>
  </si>
  <si>
    <t>Новосибирской области</t>
  </si>
  <si>
    <t>Н.Л.Терентьев</t>
  </si>
  <si>
    <t>на ремонт теплотрассы /ремонт каб.участкового</t>
  </si>
  <si>
    <t>на увеличение ЗП</t>
  </si>
  <si>
    <t>от 26.11.2024 г. 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</si>
</sst>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;[Red]\-#,##0.0"/>
  </numFmts>
  <fonts count="17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0"/>
      <color theme="1"/>
      <name val="Arial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12"/>
      <name val="Times New Roman"/>
    </font>
    <font>
      <sz val="8"/>
      <name val="Arial"/>
    </font>
    <font>
      <sz val="9"/>
      <name val="Arial"/>
    </font>
    <font>
      <b/>
      <sz val="10"/>
      <name val="Times New Roman"/>
    </font>
    <font>
      <b/>
      <sz val="10"/>
      <color theme="1"/>
      <name val="Times New Roman"/>
    </font>
    <font>
      <b/>
      <sz val="10"/>
      <name val="Arial"/>
    </font>
    <font>
      <sz val="10"/>
      <color indexed="2"/>
      <name val="Arial"/>
    </font>
    <font>
      <sz val="11"/>
      <name val="Arial Cyr"/>
    </font>
    <font>
      <sz val="11"/>
      <color theme="1"/>
      <name val="Arial Cyr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37">
    <xf numFmtId="0" fontId="0" fillId="0" borderId="0" xfId="0"/>
    <xf numFmtId="0" fontId="1" fillId="0" borderId="0" xfId="2" applyFont="1"/>
    <xf numFmtId="0" fontId="3" fillId="0" borderId="0" xfId="2" applyFont="1"/>
    <xf numFmtId="0" fontId="1" fillId="0" borderId="0" xfId="3" applyFont="1" applyFill="1" applyAlignment="1">
      <alignment horizontal="right"/>
    </xf>
    <xf numFmtId="0" fontId="1" fillId="0" borderId="0" xfId="3" applyFont="1" applyFill="1"/>
    <xf numFmtId="0" fontId="1" fillId="0" borderId="0" xfId="2" applyFont="1" applyAlignment="1">
      <alignment horizontal="right"/>
    </xf>
    <xf numFmtId="0" fontId="0" fillId="3" borderId="0" xfId="0" applyFill="1"/>
    <xf numFmtId="0" fontId="0" fillId="0" borderId="0" xfId="0"/>
    <xf numFmtId="0" fontId="4" fillId="0" borderId="0" xfId="2" applyFont="1" applyProtection="1"/>
    <xf numFmtId="0" fontId="6" fillId="0" borderId="1" xfId="2" applyFont="1" applyBorder="1" applyAlignment="1" applyProtection="1">
      <alignment horizontal="right"/>
    </xf>
    <xf numFmtId="0" fontId="4" fillId="0" borderId="2" xfId="2" applyFont="1" applyBorder="1" applyAlignment="1" applyProtection="1">
      <alignment horizontal="center" vertical="center" wrapText="1"/>
    </xf>
    <xf numFmtId="0" fontId="7" fillId="0" borderId="2" xfId="2" applyFont="1" applyBorder="1" applyAlignment="1" applyProtection="1">
      <alignment horizontal="center" vertical="center"/>
    </xf>
    <xf numFmtId="0" fontId="8" fillId="0" borderId="2" xfId="2" applyFont="1" applyBorder="1"/>
    <xf numFmtId="0" fontId="8" fillId="0" borderId="2" xfId="2" applyFont="1" applyBorder="1" applyAlignment="1">
      <alignment horizontal="justify" vertical="center"/>
    </xf>
    <xf numFmtId="0" fontId="9" fillId="0" borderId="2" xfId="2" applyFont="1" applyBorder="1" applyAlignment="1">
      <alignment horizontal="justify" vertical="center"/>
    </xf>
    <xf numFmtId="0" fontId="9" fillId="0" borderId="2" xfId="2" applyFont="1" applyBorder="1"/>
    <xf numFmtId="0" fontId="1" fillId="0" borderId="2" xfId="2" applyFont="1" applyBorder="1"/>
    <xf numFmtId="0" fontId="1" fillId="0" borderId="2" xfId="2" applyFont="1" applyBorder="1" applyAlignment="1">
      <alignment horizontal="justify" vertical="center"/>
    </xf>
    <xf numFmtId="0" fontId="3" fillId="0" borderId="2" xfId="2" applyFont="1" applyBorder="1" applyAlignment="1">
      <alignment horizontal="justify" vertical="center"/>
    </xf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vertical="center" wrapText="1"/>
    </xf>
    <xf numFmtId="0" fontId="4" fillId="3" borderId="2" xfId="2" applyFont="1" applyFill="1" applyBorder="1" applyAlignment="1" applyProtection="1">
      <alignment horizontal="left" vertical="center" wrapText="1"/>
    </xf>
    <xf numFmtId="164" fontId="4" fillId="3" borderId="2" xfId="2" applyNumberFormat="1" applyFont="1" applyFill="1" applyBorder="1" applyAlignment="1" applyProtection="1">
      <alignment horizontal="right" vertical="center" wrapText="1"/>
    </xf>
    <xf numFmtId="0" fontId="3" fillId="0" borderId="2" xfId="2" applyFont="1" applyBorder="1"/>
    <xf numFmtId="0" fontId="4" fillId="3" borderId="3" xfId="2" applyFont="1" applyFill="1" applyBorder="1" applyAlignment="1" applyProtection="1">
      <alignment horizontal="left" vertical="center" wrapText="1"/>
    </xf>
    <xf numFmtId="0" fontId="4" fillId="0" borderId="4" xfId="2" applyFont="1" applyBorder="1" applyAlignment="1" applyProtection="1">
      <alignment horizontal="left" vertical="center" wrapText="1"/>
    </xf>
    <xf numFmtId="0" fontId="5" fillId="0" borderId="4" xfId="2" applyFont="1" applyBorder="1" applyAlignment="1" applyProtection="1">
      <alignment horizontal="left" vertical="center" wrapText="1"/>
    </xf>
    <xf numFmtId="165" fontId="5" fillId="0" borderId="2" xfId="2" applyNumberFormat="1" applyFont="1" applyBorder="1" applyAlignment="1" applyProtection="1">
      <alignment horizontal="right" vertical="center"/>
    </xf>
    <xf numFmtId="165" fontId="10" fillId="0" borderId="2" xfId="2" applyNumberFormat="1" applyFont="1" applyBorder="1" applyAlignment="1" applyProtection="1">
      <alignment horizontal="right" vertical="center"/>
    </xf>
    <xf numFmtId="165" fontId="11" fillId="0" borderId="2" xfId="2" applyNumberFormat="1" applyFont="1" applyBorder="1" applyAlignment="1" applyProtection="1">
      <alignment horizontal="right" vertical="center"/>
    </xf>
    <xf numFmtId="0" fontId="12" fillId="0" borderId="2" xfId="2" applyFont="1" applyBorder="1" applyAlignment="1">
      <alignment vertical="center"/>
    </xf>
    <xf numFmtId="0" fontId="13" fillId="0" borderId="0" xfId="2" applyFont="1"/>
    <xf numFmtId="0" fontId="14" fillId="0" borderId="0" xfId="0" applyFont="1"/>
    <xf numFmtId="0" fontId="15" fillId="0" borderId="0" xfId="0" applyFont="1"/>
    <xf numFmtId="0" fontId="16" fillId="0" borderId="0" xfId="2" applyFont="1"/>
    <xf numFmtId="0" fontId="1" fillId="4" borderId="2" xfId="2" applyFont="1" applyFill="1" applyBorder="1"/>
    <xf numFmtId="0" fontId="5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25"/>
  <sheetViews>
    <sheetView tabSelected="1" workbookViewId="0">
      <pane xSplit="2" ySplit="8" topLeftCell="E9" activePane="bottomRight" state="frozen"/>
      <selection activeCell="W17" sqref="W17"/>
      <selection pane="topRight"/>
      <selection pane="bottomLeft"/>
      <selection pane="bottomRight" activeCell="E6" sqref="E6:F6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7" width="13.5703125" style="1" hidden="1" customWidth="1"/>
    <col min="8" max="8" width="12.5703125" style="1" hidden="1" customWidth="1"/>
    <col min="9" max="9" width="13.85546875" style="1" hidden="1" customWidth="1"/>
    <col min="10" max="10" width="12" style="1" hidden="1" customWidth="1"/>
    <col min="11" max="11" width="10.42578125" style="1" hidden="1" customWidth="1"/>
    <col min="12" max="13" width="9.140625" style="1" hidden="1" customWidth="1"/>
    <col min="14" max="14" width="10.7109375" style="2" hidden="1" customWidth="1"/>
    <col min="15" max="15" width="9.85546875" style="1" hidden="1" customWidth="1"/>
    <col min="16" max="17" width="9.140625" style="1" hidden="1" customWidth="1"/>
    <col min="18" max="18" width="14.28515625" style="1" hidden="1" customWidth="1"/>
    <col min="19" max="19" width="9.5703125" style="1" hidden="1" customWidth="1"/>
    <col min="20" max="20" width="9.140625" style="1" hidden="1" customWidth="1"/>
    <col min="21" max="21" width="12.140625" style="1" hidden="1" customWidth="1"/>
    <col min="22" max="240" width="9.140625" style="1" customWidth="1"/>
  </cols>
  <sheetData>
    <row r="1" spans="1:240" x14ac:dyDescent="0.2">
      <c r="E1" s="3" t="s">
        <v>0</v>
      </c>
      <c r="F1" s="4"/>
    </row>
    <row r="2" spans="1:240" x14ac:dyDescent="0.2">
      <c r="E2" s="5" t="s">
        <v>1</v>
      </c>
      <c r="F2" s="6"/>
    </row>
    <row r="3" spans="1:240" x14ac:dyDescent="0.2">
      <c r="E3" s="5" t="s">
        <v>2</v>
      </c>
      <c r="F3" s="7"/>
    </row>
    <row r="4" spans="1:240" x14ac:dyDescent="0.2">
      <c r="E4" s="5" t="s">
        <v>36</v>
      </c>
      <c r="F4" s="7"/>
    </row>
    <row r="5" spans="1:240" x14ac:dyDescent="0.2">
      <c r="F5" s="7"/>
    </row>
    <row r="6" spans="1:240" ht="87.75" customHeight="1" x14ac:dyDescent="0.3">
      <c r="A6" s="8"/>
      <c r="B6" s="8"/>
      <c r="C6" s="8"/>
      <c r="D6" s="8"/>
      <c r="E6" s="36" t="s">
        <v>3</v>
      </c>
      <c r="F6" s="36"/>
    </row>
    <row r="7" spans="1:240" ht="18.75" customHeight="1" x14ac:dyDescent="0.3">
      <c r="A7" s="8"/>
      <c r="B7" s="8"/>
      <c r="C7" s="8"/>
      <c r="D7" s="8"/>
      <c r="E7" s="8"/>
      <c r="F7" s="9"/>
    </row>
    <row r="8" spans="1:240" ht="104.25" customHeight="1" x14ac:dyDescent="0.3">
      <c r="A8" s="8"/>
      <c r="B8" s="8"/>
      <c r="C8" s="8"/>
      <c r="D8" s="8"/>
      <c r="E8" s="10" t="s">
        <v>4</v>
      </c>
      <c r="F8" s="11" t="s">
        <v>5</v>
      </c>
      <c r="G8" s="12" t="s">
        <v>6</v>
      </c>
      <c r="H8" s="13" t="s">
        <v>7</v>
      </c>
      <c r="I8" s="13" t="s">
        <v>8</v>
      </c>
      <c r="J8" s="14" t="s">
        <v>9</v>
      </c>
      <c r="K8" s="15" t="s">
        <v>10</v>
      </c>
      <c r="L8" s="16" t="s">
        <v>11</v>
      </c>
      <c r="M8" s="17" t="s">
        <v>12</v>
      </c>
      <c r="N8" s="18" t="s">
        <v>13</v>
      </c>
      <c r="O8" s="17" t="s">
        <v>14</v>
      </c>
      <c r="P8" s="19" t="s">
        <v>15</v>
      </c>
      <c r="Q8" s="19" t="s">
        <v>16</v>
      </c>
      <c r="R8" s="19" t="s">
        <v>17</v>
      </c>
      <c r="S8" s="20" t="s">
        <v>18</v>
      </c>
      <c r="T8" s="17" t="s">
        <v>34</v>
      </c>
      <c r="U8" s="17" t="s">
        <v>35</v>
      </c>
    </row>
    <row r="9" spans="1:240" s="7" customFormat="1" ht="18.75" customHeight="1" x14ac:dyDescent="0.3">
      <c r="A9" s="8"/>
      <c r="B9" s="8"/>
      <c r="C9" s="8"/>
      <c r="D9" s="8"/>
      <c r="E9" s="21" t="s">
        <v>19</v>
      </c>
      <c r="F9" s="22">
        <f>G9+H9+I9+J9+K9+L9+M9+N9+O9+P9+Q9+R9+S9+T9+U9</f>
        <v>9529005.6600000001</v>
      </c>
      <c r="G9" s="22">
        <v>70000</v>
      </c>
      <c r="H9" s="16">
        <v>2143460</v>
      </c>
      <c r="I9" s="35">
        <v>978209.66</v>
      </c>
      <c r="J9" s="16">
        <v>1300000</v>
      </c>
      <c r="K9" s="16">
        <v>0</v>
      </c>
      <c r="L9" s="16"/>
      <c r="M9" s="16">
        <v>288820</v>
      </c>
      <c r="N9" s="23">
        <v>1633112</v>
      </c>
      <c r="O9" s="16"/>
      <c r="P9" s="16"/>
      <c r="Q9" s="16"/>
      <c r="R9" s="16">
        <v>257579</v>
      </c>
      <c r="S9" s="16">
        <v>1700000</v>
      </c>
      <c r="T9" s="16">
        <v>139225</v>
      </c>
      <c r="U9" s="16">
        <v>1018600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0" s="7" customFormat="1" ht="18.75" customHeight="1" x14ac:dyDescent="0.3">
      <c r="A10" s="8"/>
      <c r="B10" s="8"/>
      <c r="C10" s="8"/>
      <c r="D10" s="8"/>
      <c r="E10" s="21" t="s">
        <v>20</v>
      </c>
      <c r="F10" s="22">
        <f t="shared" ref="F10:F19" si="0">G10+H10+I10+J10+K10+L10+M10+N10+O10+P10+Q10+R10+S10+T10+U10</f>
        <v>500000</v>
      </c>
      <c r="G10" s="22">
        <v>50000</v>
      </c>
      <c r="H10" s="16"/>
      <c r="I10" s="16"/>
      <c r="J10" s="16"/>
      <c r="K10" s="16">
        <v>400000</v>
      </c>
      <c r="L10" s="16"/>
      <c r="M10" s="16"/>
      <c r="N10" s="23"/>
      <c r="O10" s="16"/>
      <c r="P10" s="16"/>
      <c r="Q10" s="16">
        <v>50000</v>
      </c>
      <c r="R10" s="16"/>
      <c r="S10" s="16"/>
      <c r="T10" s="16"/>
      <c r="U10" s="16">
        <v>0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s="7" customFormat="1" ht="18.75" customHeight="1" x14ac:dyDescent="0.3">
      <c r="A11" s="8"/>
      <c r="B11" s="8"/>
      <c r="C11" s="8"/>
      <c r="D11" s="8"/>
      <c r="E11" s="21" t="s">
        <v>21</v>
      </c>
      <c r="F11" s="22">
        <f t="shared" si="0"/>
        <v>265500</v>
      </c>
      <c r="G11" s="22">
        <v>50000</v>
      </c>
      <c r="H11" s="16"/>
      <c r="I11" s="16"/>
      <c r="J11" s="16"/>
      <c r="K11" s="16">
        <v>100000</v>
      </c>
      <c r="L11" s="16"/>
      <c r="M11" s="16"/>
      <c r="N11" s="23"/>
      <c r="O11" s="16"/>
      <c r="P11" s="16"/>
      <c r="Q11" s="16"/>
      <c r="R11" s="16"/>
      <c r="S11" s="16"/>
      <c r="T11" s="16"/>
      <c r="U11" s="16">
        <v>115500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0" s="7" customFormat="1" ht="18.75" customHeight="1" x14ac:dyDescent="0.3">
      <c r="A12" s="8"/>
      <c r="B12" s="8"/>
      <c r="C12" s="8"/>
      <c r="D12" s="8"/>
      <c r="E12" s="24" t="s">
        <v>22</v>
      </c>
      <c r="F12" s="22">
        <f t="shared" si="0"/>
        <v>278000</v>
      </c>
      <c r="G12" s="22">
        <v>50000</v>
      </c>
      <c r="H12" s="16"/>
      <c r="I12" s="16"/>
      <c r="J12" s="16"/>
      <c r="K12" s="16">
        <v>100000</v>
      </c>
      <c r="L12" s="16"/>
      <c r="M12" s="16"/>
      <c r="N12" s="23"/>
      <c r="O12" s="16"/>
      <c r="P12" s="16">
        <v>100000</v>
      </c>
      <c r="Q12" s="16"/>
      <c r="R12" s="16"/>
      <c r="S12" s="16"/>
      <c r="T12" s="16"/>
      <c r="U12" s="16">
        <v>28000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s="7" customFormat="1" ht="18.75" customHeight="1" x14ac:dyDescent="0.3">
      <c r="A13" s="8"/>
      <c r="B13" s="8"/>
      <c r="C13" s="8"/>
      <c r="D13" s="8"/>
      <c r="E13" s="24" t="s">
        <v>23</v>
      </c>
      <c r="F13" s="22">
        <f t="shared" si="0"/>
        <v>119700</v>
      </c>
      <c r="G13" s="22">
        <v>50000</v>
      </c>
      <c r="H13" s="16"/>
      <c r="I13" s="16"/>
      <c r="J13" s="16"/>
      <c r="K13" s="16">
        <v>0</v>
      </c>
      <c r="L13" s="16"/>
      <c r="M13" s="16"/>
      <c r="N13" s="23"/>
      <c r="O13" s="16"/>
      <c r="P13" s="16"/>
      <c r="Q13" s="16"/>
      <c r="R13" s="16"/>
      <c r="S13" s="16"/>
      <c r="T13" s="16"/>
      <c r="U13" s="16">
        <v>69700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7" customFormat="1" ht="18.75" customHeight="1" x14ac:dyDescent="0.3">
      <c r="A14" s="8"/>
      <c r="B14" s="8"/>
      <c r="C14" s="8"/>
      <c r="D14" s="8"/>
      <c r="E14" s="24" t="s">
        <v>24</v>
      </c>
      <c r="F14" s="22">
        <f t="shared" si="0"/>
        <v>125800</v>
      </c>
      <c r="G14" s="22">
        <v>50000</v>
      </c>
      <c r="H14" s="16"/>
      <c r="I14" s="16"/>
      <c r="J14" s="16"/>
      <c r="K14" s="16">
        <v>0</v>
      </c>
      <c r="L14" s="16"/>
      <c r="M14" s="16"/>
      <c r="N14" s="23"/>
      <c r="O14" s="16"/>
      <c r="P14" s="16"/>
      <c r="Q14" s="16"/>
      <c r="R14" s="16"/>
      <c r="S14" s="16"/>
      <c r="T14" s="16"/>
      <c r="U14" s="16">
        <v>75800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" customFormat="1" ht="18.75" customHeight="1" x14ac:dyDescent="0.3">
      <c r="A15" s="8"/>
      <c r="B15" s="8"/>
      <c r="C15" s="8"/>
      <c r="D15" s="8"/>
      <c r="E15" s="25" t="s">
        <v>25</v>
      </c>
      <c r="F15" s="22">
        <f t="shared" si="0"/>
        <v>1215800</v>
      </c>
      <c r="G15" s="22">
        <v>50000</v>
      </c>
      <c r="H15" s="16"/>
      <c r="I15" s="16"/>
      <c r="J15" s="16"/>
      <c r="K15" s="16">
        <v>200000</v>
      </c>
      <c r="L15" s="16">
        <v>770000</v>
      </c>
      <c r="M15" s="16"/>
      <c r="N15" s="23"/>
      <c r="O15" s="16"/>
      <c r="P15" s="16"/>
      <c r="Q15" s="16">
        <v>100000</v>
      </c>
      <c r="R15" s="16"/>
      <c r="S15" s="16"/>
      <c r="T15" s="16"/>
      <c r="U15" s="16">
        <v>95800</v>
      </c>
    </row>
    <row r="16" spans="1:240" s="1" customFormat="1" ht="18.75" customHeight="1" x14ac:dyDescent="0.3">
      <c r="A16" s="8"/>
      <c r="B16" s="8"/>
      <c r="C16" s="8"/>
      <c r="D16" s="8"/>
      <c r="E16" s="25" t="s">
        <v>26</v>
      </c>
      <c r="F16" s="22">
        <f t="shared" si="0"/>
        <v>385690</v>
      </c>
      <c r="G16" s="22">
        <v>50000</v>
      </c>
      <c r="H16" s="16"/>
      <c r="I16" s="16"/>
      <c r="J16" s="16"/>
      <c r="K16" s="16">
        <v>200000</v>
      </c>
      <c r="L16" s="16"/>
      <c r="M16" s="16"/>
      <c r="N16" s="23"/>
      <c r="O16" s="16"/>
      <c r="P16" s="16"/>
      <c r="Q16" s="16"/>
      <c r="R16" s="16"/>
      <c r="S16" s="16"/>
      <c r="T16" s="16">
        <v>73590</v>
      </c>
      <c r="U16" s="16">
        <v>62100</v>
      </c>
    </row>
    <row r="17" spans="1:21" s="1" customFormat="1" ht="18.75" customHeight="1" x14ac:dyDescent="0.3">
      <c r="A17" s="8"/>
      <c r="B17" s="8"/>
      <c r="C17" s="8"/>
      <c r="D17" s="8"/>
      <c r="E17" s="25" t="s">
        <v>27</v>
      </c>
      <c r="F17" s="22">
        <f t="shared" si="0"/>
        <v>300800</v>
      </c>
      <c r="G17" s="22">
        <v>50000</v>
      </c>
      <c r="H17" s="16"/>
      <c r="I17" s="16"/>
      <c r="J17" s="16"/>
      <c r="K17" s="16">
        <v>200000</v>
      </c>
      <c r="L17" s="16"/>
      <c r="M17" s="16"/>
      <c r="N17" s="23"/>
      <c r="O17" s="16"/>
      <c r="P17" s="16"/>
      <c r="Q17" s="16"/>
      <c r="R17" s="16"/>
      <c r="S17" s="16"/>
      <c r="T17" s="16"/>
      <c r="U17" s="16">
        <v>50800</v>
      </c>
    </row>
    <row r="18" spans="1:21" s="1" customFormat="1" ht="18.75" customHeight="1" x14ac:dyDescent="0.3">
      <c r="A18" s="8"/>
      <c r="B18" s="8"/>
      <c r="C18" s="8"/>
      <c r="D18" s="8"/>
      <c r="E18" s="25" t="s">
        <v>28</v>
      </c>
      <c r="F18" s="22">
        <f t="shared" si="0"/>
        <v>1131500</v>
      </c>
      <c r="G18" s="22">
        <v>50000</v>
      </c>
      <c r="H18" s="16"/>
      <c r="I18" s="16"/>
      <c r="J18" s="16"/>
      <c r="K18" s="16">
        <v>100000</v>
      </c>
      <c r="L18" s="16"/>
      <c r="M18" s="16"/>
      <c r="N18" s="23"/>
      <c r="O18" s="16">
        <v>903700</v>
      </c>
      <c r="P18" s="16"/>
      <c r="Q18" s="16"/>
      <c r="R18" s="16"/>
      <c r="S18" s="16"/>
      <c r="T18" s="16"/>
      <c r="U18" s="16">
        <v>77800</v>
      </c>
    </row>
    <row r="19" spans="1:21" s="1" customFormat="1" ht="18.75" customHeight="1" x14ac:dyDescent="0.3">
      <c r="A19" s="8"/>
      <c r="B19" s="8"/>
      <c r="C19" s="8"/>
      <c r="D19" s="8"/>
      <c r="E19" s="25" t="s">
        <v>29</v>
      </c>
      <c r="F19" s="22">
        <f t="shared" si="0"/>
        <v>613100</v>
      </c>
      <c r="G19" s="22">
        <v>50000</v>
      </c>
      <c r="H19" s="16"/>
      <c r="I19" s="16"/>
      <c r="J19" s="16"/>
      <c r="K19" s="16">
        <v>500000</v>
      </c>
      <c r="L19" s="16"/>
      <c r="M19" s="16"/>
      <c r="N19" s="23"/>
      <c r="O19" s="16"/>
      <c r="P19" s="16"/>
      <c r="Q19" s="16"/>
      <c r="R19" s="16"/>
      <c r="S19" s="16"/>
      <c r="T19" s="16"/>
      <c r="U19" s="16">
        <v>63100</v>
      </c>
    </row>
    <row r="20" spans="1:21" ht="35.450000000000003" customHeight="1" x14ac:dyDescent="0.3">
      <c r="A20" s="8"/>
      <c r="B20" s="8"/>
      <c r="C20" s="8"/>
      <c r="D20" s="8"/>
      <c r="E20" s="26" t="s">
        <v>30</v>
      </c>
      <c r="F20" s="27">
        <f>SUM(F9:F19)</f>
        <v>14464895.66</v>
      </c>
      <c r="G20" s="27">
        <f>SUM(G9:G19)</f>
        <v>570000</v>
      </c>
      <c r="H20" s="28">
        <f t="shared" ref="H20:N20" si="1">SUM(H9:H19)</f>
        <v>2143460</v>
      </c>
      <c r="I20" s="28">
        <f t="shared" si="1"/>
        <v>978209.66</v>
      </c>
      <c r="J20" s="28">
        <f t="shared" si="1"/>
        <v>1300000</v>
      </c>
      <c r="K20" s="28">
        <f t="shared" si="1"/>
        <v>1800000</v>
      </c>
      <c r="L20" s="28">
        <f t="shared" si="1"/>
        <v>770000</v>
      </c>
      <c r="M20" s="28">
        <f t="shared" si="1"/>
        <v>288820</v>
      </c>
      <c r="N20" s="29">
        <f t="shared" si="1"/>
        <v>1633112</v>
      </c>
      <c r="O20" s="30">
        <f t="shared" ref="O20:U20" si="2">SUM(O9:O19)</f>
        <v>903700</v>
      </c>
      <c r="P20" s="30">
        <f t="shared" si="2"/>
        <v>100000</v>
      </c>
      <c r="Q20" s="30">
        <f t="shared" si="2"/>
        <v>150000</v>
      </c>
      <c r="R20" s="30">
        <f t="shared" si="2"/>
        <v>257579</v>
      </c>
      <c r="S20" s="30">
        <f t="shared" si="2"/>
        <v>1700000</v>
      </c>
      <c r="T20" s="30">
        <f t="shared" si="2"/>
        <v>212815</v>
      </c>
      <c r="U20" s="30">
        <f t="shared" si="2"/>
        <v>1657200</v>
      </c>
    </row>
    <row r="21" spans="1:21" x14ac:dyDescent="0.2">
      <c r="F21" s="31"/>
    </row>
    <row r="23" spans="1:21" ht="14.25" x14ac:dyDescent="0.2">
      <c r="E23" s="32" t="s">
        <v>31</v>
      </c>
    </row>
    <row r="24" spans="1:21" ht="14.25" x14ac:dyDescent="0.2">
      <c r="E24" s="33" t="s">
        <v>32</v>
      </c>
      <c r="F24" s="34" t="s">
        <v>33</v>
      </c>
    </row>
    <row r="25" spans="1:21" x14ac:dyDescent="0.2">
      <c r="E25" s="7"/>
    </row>
  </sheetData>
  <mergeCells count="1">
    <mergeCell ref="E6:F6"/>
  </mergeCells>
  <pageMargins left="0.9842519999999999" right="0.39370099999999991" top="0.78740199999999982" bottom="0.78740199999999982" header="0.51181100000000002" footer="0.51181100000000002"/>
  <pageSetup paperSize="9" scale="80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USR020424</cp:lastModifiedBy>
  <cp:revision>2</cp:revision>
  <cp:lastPrinted>2024-11-26T07:23:47Z</cp:lastPrinted>
  <dcterms:created xsi:type="dcterms:W3CDTF">2009-09-24T06:20:00Z</dcterms:created>
  <dcterms:modified xsi:type="dcterms:W3CDTF">2024-11-26T07:24:01Z</dcterms:modified>
  <cp:version>1048576</cp:version>
</cp:coreProperties>
</file>